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rackley\Desktop\"/>
    </mc:Choice>
  </mc:AlternateContent>
  <xr:revisionPtr revIDLastSave="0" documentId="13_ncr:1_{34928BD1-D1C9-48A4-8E81-345E9A9D98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Year-to-Date Calculator" sheetId="2" r:id="rId1"/>
    <sheet name="Straight Pay" sheetId="3" r:id="rId2"/>
    <sheet name="Average Pay Calculator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H9" i="2"/>
  <c r="E12" i="2" s="1"/>
  <c r="H12" i="2" s="1"/>
  <c r="B15" i="2" s="1"/>
  <c r="H15" i="2" s="1"/>
  <c r="H32" i="2"/>
  <c r="E35" i="2" s="1"/>
  <c r="H24" i="2"/>
  <c r="E27" i="2" s="1"/>
  <c r="H27" i="2" s="1"/>
  <c r="D10" i="3"/>
  <c r="H35" i="2" l="1"/>
  <c r="B38" i="2" s="1"/>
  <c r="H38" i="2" s="1"/>
  <c r="D12" i="1"/>
  <c r="C14" i="1" s="1"/>
  <c r="H14" i="1" l="1"/>
  <c r="B16" i="1" s="1"/>
  <c r="G16" i="1" s="1"/>
</calcChain>
</file>

<file path=xl/sharedStrings.xml><?xml version="1.0" encoding="utf-8"?>
<sst xmlns="http://schemas.openxmlformats.org/spreadsheetml/2006/main" count="76" uniqueCount="43">
  <si>
    <t>Yearly length of pay period</t>
  </si>
  <si>
    <t>x</t>
  </si>
  <si>
    <t xml:space="preserve"> =</t>
  </si>
  <si>
    <t>Annualized Income</t>
  </si>
  <si>
    <t xml:space="preserve"> /</t>
  </si>
  <si>
    <t>Checkstub #1:</t>
  </si>
  <si>
    <t xml:space="preserve"> +</t>
  </si>
  <si>
    <t>Checkstub #2:</t>
  </si>
  <si>
    <t>Checkstub #3:</t>
  </si>
  <si>
    <t>Checkstub #4:</t>
  </si>
  <si>
    <t>Total Amount of All Checkstubs</t>
  </si>
  <si>
    <t>Year-to-Date Method Calculator</t>
  </si>
  <si>
    <t>Average Pay Calculator</t>
  </si>
  <si>
    <t>Straight Pay or Salary Method Calculator</t>
  </si>
  <si>
    <t>Amount of 1 check</t>
  </si>
  <si>
    <t>Annualized Gross Income</t>
  </si>
  <si>
    <t xml:space="preserve">A minimum of one (1) month of check stubs may be used to calculate income.  </t>
  </si>
  <si>
    <t xml:space="preserve">Documentation for income is as follows:  Employees paid weekly must have 4 check stubs from the last 30 days, and employees paid every 2 weeks must have 2 check stubs from the last 30 days. </t>
  </si>
  <si>
    <r>
      <t xml:space="preserve">Note:  Enter information in </t>
    </r>
    <r>
      <rPr>
        <b/>
        <sz val="11"/>
        <color theme="4" tint="-0.499984740745262"/>
        <rFont val="Calibri"/>
        <family val="2"/>
        <scheme val="minor"/>
      </rPr>
      <t>blue</t>
    </r>
    <r>
      <rPr>
        <b/>
        <sz val="11"/>
        <color rgb="FFFF0000"/>
        <rFont val="Calibri"/>
        <family val="2"/>
        <scheme val="minor"/>
      </rPr>
      <t xml:space="preserve"> box only. Use pull down menu to select item in </t>
    </r>
    <r>
      <rPr>
        <b/>
        <sz val="11"/>
        <color theme="0" tint="-0.499984740745262"/>
        <rFont val="Calibri"/>
        <family val="2"/>
        <scheme val="minor"/>
      </rPr>
      <t>gray</t>
    </r>
    <r>
      <rPr>
        <b/>
        <sz val="11"/>
        <color rgb="FFFF0000"/>
        <rFont val="Calibri"/>
        <family val="2"/>
        <scheme val="minor"/>
      </rPr>
      <t xml:space="preserve"> box.</t>
    </r>
  </si>
  <si>
    <t>EXAMPLE: Two (2) pay stubs covering the last 30 days are provided indicating gross wages of $548.00 each.  The pay frequency is bi-weekly. A youth provider would multiply the gross wages indicated on the pay stub by the frequency occurrence.</t>
  </si>
  <si>
    <t>Add: $534 + $475 + $398 + $534  = $1941.00</t>
  </si>
  <si>
    <t>Divide: $1941/4 = $485.25 = Average gross weekly earnings</t>
  </si>
  <si>
    <t>Multiply: $485.25x 52 = $25,233 Annualized gross income</t>
  </si>
  <si>
    <t>EXAMPLE: Participant provides youth provider with four (4) pay stubs with gross earnings of; $534.00, $475.00, $398.00, and $534.00. The pay frequency is weekly. The intake worker should do the following:</t>
  </si>
  <si>
    <t>Avg. Gross  Earnings</t>
  </si>
  <si>
    <t>$25,233 / 12 = $2102.75 Average Monthly Gross Income</t>
  </si>
  <si>
    <t>26 X $548 = $14,248 Annualized Gross Income</t>
  </si>
  <si>
    <t>Select Number of Pay Frequencies</t>
  </si>
  <si>
    <t>Start Date</t>
  </si>
  <si>
    <t>End Date</t>
  </si>
  <si>
    <t>Average Pay Calculating Method(s) Worksheet</t>
  </si>
  <si>
    <t>=</t>
  </si>
  <si>
    <t>Avg. Weekly Pay Total</t>
  </si>
  <si>
    <t># of weeks during last 6 months on Check Stub</t>
  </si>
  <si>
    <t># of 
Weeks on Check Stub</t>
  </si>
  <si>
    <t>Previous 6 Months Income</t>
  </si>
  <si>
    <t>Enter the Dates this Check Stub Covers</t>
  </si>
  <si>
    <t>Enter the Dates during the last 6 months that the Check Stub Covers</t>
  </si>
  <si>
    <r>
      <t xml:space="preserve">Note:  Enter information in </t>
    </r>
    <r>
      <rPr>
        <b/>
        <sz val="16"/>
        <color theme="4" tint="-0.499984740745262"/>
        <rFont val="Calibri"/>
        <family val="2"/>
        <scheme val="minor"/>
      </rPr>
      <t>blue</t>
    </r>
    <r>
      <rPr>
        <b/>
        <sz val="16"/>
        <color rgb="FFFF0000"/>
        <rFont val="Calibri"/>
        <family val="2"/>
        <scheme val="minor"/>
      </rPr>
      <t xml:space="preserve"> boxes only. </t>
    </r>
  </si>
  <si>
    <t>Use this section if the person has worked at this employer for the past 6 months. 
This will calculate the average weekly pay and multiply it by 52 weeks.</t>
  </si>
  <si>
    <t>Use this section if the person has not worked at this employer for the full past 6 months, but the person started working at this employer prior to 6 months ago.
This will calculate the average weekly pay based on the person's dates of work, the average pay for the time worked at this employer during the previous 6 months, and determine annualized gross income.</t>
  </si>
  <si>
    <r>
      <t xml:space="preserve">Year-to-Date </t>
    </r>
    <r>
      <rPr>
        <b/>
        <u/>
        <sz val="12"/>
        <color theme="1"/>
        <rFont val="Calibri"/>
        <family val="2"/>
        <scheme val="minor"/>
      </rPr>
      <t>Gross</t>
    </r>
    <r>
      <rPr>
        <b/>
        <sz val="12"/>
        <color theme="1"/>
        <rFont val="Calibri"/>
        <family val="2"/>
        <scheme val="minor"/>
      </rPr>
      <t xml:space="preserve"> Earnings</t>
    </r>
  </si>
  <si>
    <t>Straight Pay Method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</si>
</sst>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4" fontId="0" fillId="0" borderId="0" xfId="1" applyFont="1" applyBorder="1"/>
    <xf numFmtId="0" fontId="10" fillId="0" borderId="0" xfId="0" applyFont="1" applyAlignment="1">
      <alignment horizontal="center" wrapText="1"/>
    </xf>
    <xf numFmtId="44" fontId="8" fillId="0" borderId="0" xfId="1" applyFont="1" applyFill="1" applyBorder="1" applyAlignment="1">
      <alignment horizontal="center"/>
    </xf>
    <xf numFmtId="44" fontId="9" fillId="3" borderId="0" xfId="1" applyFont="1" applyFill="1" applyBorder="1" applyAlignment="1">
      <alignment horizontal="center"/>
    </xf>
    <xf numFmtId="0" fontId="0" fillId="0" borderId="4" xfId="0" applyBorder="1"/>
    <xf numFmtId="0" fontId="11" fillId="0" borderId="0" xfId="0" applyFont="1"/>
    <xf numFmtId="44" fontId="0" fillId="4" borderId="5" xfId="1" applyFont="1" applyFill="1" applyBorder="1"/>
    <xf numFmtId="0" fontId="2" fillId="5" borderId="5" xfId="0" applyFont="1" applyFill="1" applyBorder="1" applyAlignment="1">
      <alignment horizontal="center" wrapText="1"/>
    </xf>
    <xf numFmtId="0" fontId="11" fillId="0" borderId="0" xfId="0" applyFont="1" applyAlignment="1">
      <alignment horizontal="left" wrapText="1"/>
    </xf>
    <xf numFmtId="0" fontId="15" fillId="6" borderId="5" xfId="0" applyFont="1" applyFill="1" applyBorder="1" applyAlignment="1">
      <alignment horizontal="center" wrapText="1"/>
    </xf>
    <xf numFmtId="0" fontId="2" fillId="2" borderId="3" xfId="1" applyNumberFormat="1" applyFon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6" fillId="0" borderId="0" xfId="0" applyFont="1"/>
    <xf numFmtId="0" fontId="16" fillId="0" borderId="11" xfId="0" applyFont="1" applyBorder="1"/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4" fillId="0" borderId="11" xfId="0" applyFont="1" applyBorder="1"/>
    <xf numFmtId="0" fontId="8" fillId="0" borderId="0" xfId="0" applyFont="1"/>
    <xf numFmtId="0" fontId="8" fillId="0" borderId="12" xfId="0" applyFont="1" applyBorder="1"/>
    <xf numFmtId="0" fontId="5" fillId="0" borderId="11" xfId="0" applyFont="1" applyBorder="1" applyAlignment="1">
      <alignment horizontal="center" wrapText="1"/>
    </xf>
    <xf numFmtId="0" fontId="20" fillId="0" borderId="0" xfId="0" applyFont="1"/>
    <xf numFmtId="0" fontId="5" fillId="0" borderId="0" xfId="0" applyFont="1" applyAlignment="1">
      <alignment horizontal="center"/>
    </xf>
    <xf numFmtId="39" fontId="5" fillId="2" borderId="5" xfId="1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0" fontId="20" fillId="0" borderId="11" xfId="0" applyFont="1" applyBorder="1"/>
    <xf numFmtId="0" fontId="20" fillId="0" borderId="12" xfId="0" applyFont="1" applyBorder="1" applyAlignment="1">
      <alignment horizontal="center"/>
    </xf>
    <xf numFmtId="0" fontId="20" fillId="0" borderId="0" xfId="0" applyFont="1" applyAlignment="1">
      <alignment horizontal="center"/>
    </xf>
    <xf numFmtId="44" fontId="5" fillId="2" borderId="5" xfId="1" applyFont="1" applyFill="1" applyBorder="1"/>
    <xf numFmtId="0" fontId="21" fillId="0" borderId="11" xfId="0" applyFont="1" applyBorder="1"/>
    <xf numFmtId="0" fontId="20" fillId="0" borderId="12" xfId="0" applyFont="1" applyBorder="1"/>
    <xf numFmtId="44" fontId="5" fillId="0" borderId="0" xfId="1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44" fontId="5" fillId="0" borderId="0" xfId="1" applyFont="1" applyFill="1" applyBorder="1"/>
    <xf numFmtId="0" fontId="20" fillId="0" borderId="20" xfId="0" applyFont="1" applyBorder="1"/>
    <xf numFmtId="44" fontId="20" fillId="4" borderId="5" xfId="1" applyFont="1" applyFill="1" applyBorder="1"/>
    <xf numFmtId="0" fontId="2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4" fontId="5" fillId="2" borderId="1" xfId="1" applyFont="1" applyFill="1" applyBorder="1" applyAlignment="1">
      <alignment horizontal="center"/>
    </xf>
    <xf numFmtId="44" fontId="5" fillId="2" borderId="2" xfId="1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wrapText="1"/>
    </xf>
    <xf numFmtId="0" fontId="5" fillId="5" borderId="7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14" fontId="20" fillId="4" borderId="15" xfId="1" applyNumberFormat="1" applyFont="1" applyFill="1" applyBorder="1" applyAlignment="1">
      <alignment horizontal="center"/>
    </xf>
    <xf numFmtId="44" fontId="20" fillId="4" borderId="16" xfId="1" applyFont="1" applyFill="1" applyBorder="1" applyAlignment="1">
      <alignment horizontal="center"/>
    </xf>
    <xf numFmtId="14" fontId="20" fillId="4" borderId="15" xfId="0" applyNumberFormat="1" applyFont="1" applyFill="1" applyBorder="1" applyAlignment="1">
      <alignment horizontal="center"/>
    </xf>
    <xf numFmtId="0" fontId="20" fillId="4" borderId="16" xfId="0" applyFont="1" applyFill="1" applyBorder="1" applyAlignment="1">
      <alignment horizontal="center"/>
    </xf>
    <xf numFmtId="44" fontId="5" fillId="2" borderId="6" xfId="1" applyFont="1" applyFill="1" applyBorder="1" applyAlignment="1">
      <alignment horizontal="center"/>
    </xf>
    <xf numFmtId="44" fontId="5" fillId="2" borderId="7" xfId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7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39" fontId="5" fillId="2" borderId="6" xfId="0" applyNumberFormat="1" applyFont="1" applyFill="1" applyBorder="1" applyAlignment="1">
      <alignment horizontal="center" wrapText="1"/>
    </xf>
    <xf numFmtId="44" fontId="20" fillId="4" borderId="6" xfId="1" applyFont="1" applyFill="1" applyBorder="1" applyAlignment="1">
      <alignment horizontal="center"/>
    </xf>
    <xf numFmtId="44" fontId="20" fillId="4" borderId="7" xfId="1" applyFont="1" applyFill="1" applyBorder="1" applyAlignment="1">
      <alignment horizontal="center"/>
    </xf>
    <xf numFmtId="39" fontId="5" fillId="2" borderId="6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2" fillId="0" borderId="8" xfId="0" applyFont="1" applyBorder="1" applyAlignment="1">
      <alignment horizontal="left" wrapText="1"/>
    </xf>
    <xf numFmtId="0" fontId="22" fillId="0" borderId="9" xfId="0" applyFont="1" applyBorder="1" applyAlignment="1">
      <alignment horizontal="left" wrapText="1"/>
    </xf>
    <xf numFmtId="0" fontId="22" fillId="0" borderId="10" xfId="0" applyFont="1" applyBorder="1" applyAlignment="1">
      <alignment horizontal="left" wrapText="1"/>
    </xf>
    <xf numFmtId="0" fontId="22" fillId="0" borderId="11" xfId="0" applyFont="1" applyBorder="1" applyAlignment="1">
      <alignment horizontal="left" wrapText="1"/>
    </xf>
    <xf numFmtId="0" fontId="22" fillId="0" borderId="0" xfId="0" applyFont="1" applyAlignment="1">
      <alignment horizontal="left" wrapText="1"/>
    </xf>
    <xf numFmtId="0" fontId="22" fillId="0" borderId="12" xfId="0" applyFont="1" applyBorder="1" applyAlignment="1">
      <alignment horizontal="left" wrapText="1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4" fontId="9" fillId="2" borderId="1" xfId="1" applyFont="1" applyFill="1" applyBorder="1" applyAlignment="1">
      <alignment horizontal="center"/>
    </xf>
    <xf numFmtId="44" fontId="9" fillId="2" borderId="2" xfId="1" applyFont="1" applyFill="1" applyBorder="1" applyAlignment="1">
      <alignment horizontal="center"/>
    </xf>
    <xf numFmtId="44" fontId="2" fillId="2" borderId="6" xfId="0" applyNumberFormat="1" applyFont="1" applyFill="1" applyBorder="1" applyAlignment="1">
      <alignment horizontal="center"/>
    </xf>
    <xf numFmtId="44" fontId="2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7" xfId="0" applyFont="1" applyFill="1" applyBorder="1" applyAlignment="1">
      <alignment horizontal="center"/>
    </xf>
    <xf numFmtId="0" fontId="11" fillId="0" borderId="0" xfId="0" applyFont="1" applyAlignment="1">
      <alignment horizontal="left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-0.249977111117893"/>
    <pageSetUpPr fitToPage="1"/>
  </sheetPr>
  <dimension ref="A1:N39"/>
  <sheetViews>
    <sheetView tabSelected="1" topLeftCell="A19" zoomScaleNormal="100" workbookViewId="0">
      <selection activeCell="M30" sqref="M30"/>
    </sheetView>
  </sheetViews>
  <sheetFormatPr defaultRowHeight="15" x14ac:dyDescent="0.25"/>
  <cols>
    <col min="1" max="1" width="18.5703125" customWidth="1"/>
    <col min="2" max="3" width="7.42578125" customWidth="1"/>
    <col min="4" max="4" width="10.140625" customWidth="1"/>
    <col min="5" max="6" width="7.42578125" customWidth="1"/>
    <col min="7" max="7" width="7.28515625" customWidth="1"/>
    <col min="8" max="8" width="14.28515625" customWidth="1"/>
    <col min="9" max="9" width="23.85546875" customWidth="1"/>
    <col min="11" max="11" width="9.7109375" bestFit="1" customWidth="1"/>
    <col min="12" max="12" width="10.7109375" bestFit="1" customWidth="1"/>
    <col min="13" max="13" width="10.7109375" style="21" bestFit="1" customWidth="1"/>
    <col min="14" max="14" width="9.140625" style="21"/>
  </cols>
  <sheetData>
    <row r="1" spans="1:14" ht="26.25" x14ac:dyDescent="0.4">
      <c r="A1" s="85" t="s">
        <v>11</v>
      </c>
      <c r="B1" s="85"/>
      <c r="C1" s="85"/>
      <c r="D1" s="85"/>
      <c r="E1" s="85"/>
      <c r="F1" s="85"/>
      <c r="G1" s="85"/>
      <c r="H1" s="85"/>
      <c r="I1" s="85"/>
    </row>
    <row r="2" spans="1:14" ht="21" x14ac:dyDescent="0.35">
      <c r="A2" s="24"/>
    </row>
    <row r="3" spans="1:14" ht="21" x14ac:dyDescent="0.35">
      <c r="A3" s="86" t="s">
        <v>38</v>
      </c>
      <c r="B3" s="86"/>
      <c r="C3" s="86"/>
      <c r="D3" s="86"/>
      <c r="E3" s="86"/>
      <c r="F3" s="86"/>
      <c r="G3" s="86"/>
      <c r="H3" s="86"/>
      <c r="I3" s="86"/>
    </row>
    <row r="4" spans="1:14" ht="21.75" thickBot="1" x14ac:dyDescent="0.4">
      <c r="A4" s="24"/>
      <c r="K4" s="20"/>
      <c r="L4" s="20"/>
      <c r="M4" s="23"/>
      <c r="N4" s="22"/>
    </row>
    <row r="5" spans="1:14" ht="63.75" customHeight="1" x14ac:dyDescent="0.3">
      <c r="A5" s="79" t="s">
        <v>39</v>
      </c>
      <c r="B5" s="80"/>
      <c r="C5" s="80"/>
      <c r="D5" s="80"/>
      <c r="E5" s="80"/>
      <c r="F5" s="80"/>
      <c r="G5" s="80"/>
      <c r="H5" s="80"/>
      <c r="I5" s="81"/>
      <c r="K5" s="20"/>
      <c r="L5" s="20"/>
      <c r="M5" s="23"/>
      <c r="N5" s="22"/>
    </row>
    <row r="6" spans="1:14" ht="21" x14ac:dyDescent="0.35">
      <c r="A6" s="25"/>
      <c r="I6" s="26"/>
      <c r="K6" s="20"/>
      <c r="L6" s="20"/>
      <c r="M6" s="23"/>
      <c r="N6" s="22"/>
    </row>
    <row r="7" spans="1:14" ht="18.75" x14ac:dyDescent="0.3">
      <c r="A7" s="30"/>
      <c r="B7" s="65" t="s">
        <v>36</v>
      </c>
      <c r="C7" s="66"/>
      <c r="D7" s="66"/>
      <c r="E7" s="66"/>
      <c r="F7" s="67"/>
      <c r="G7" s="31"/>
      <c r="H7" s="31"/>
      <c r="I7" s="32"/>
      <c r="K7" s="20"/>
      <c r="L7" s="20"/>
      <c r="M7" s="23"/>
      <c r="N7" s="22"/>
    </row>
    <row r="8" spans="1:14" ht="18.75" x14ac:dyDescent="0.3">
      <c r="A8" s="30"/>
      <c r="B8" s="76" t="s">
        <v>28</v>
      </c>
      <c r="C8" s="77"/>
      <c r="D8" s="47"/>
      <c r="E8" s="77" t="s">
        <v>29</v>
      </c>
      <c r="F8" s="78"/>
      <c r="G8" s="31"/>
      <c r="H8" s="31"/>
      <c r="I8" s="32"/>
      <c r="K8" s="20"/>
      <c r="L8" s="20"/>
      <c r="M8" s="23"/>
      <c r="N8" s="22"/>
    </row>
    <row r="9" spans="1:14" ht="39.950000000000003" customHeight="1" x14ac:dyDescent="0.25">
      <c r="A9" s="33"/>
      <c r="B9" s="59"/>
      <c r="C9" s="60"/>
      <c r="D9" s="34"/>
      <c r="E9" s="59"/>
      <c r="F9" s="60"/>
      <c r="G9" s="35" t="s">
        <v>31</v>
      </c>
      <c r="H9" s="36">
        <f>DATEDIF(B9,E9, "d")/7</f>
        <v>0</v>
      </c>
      <c r="I9" s="37" t="s">
        <v>34</v>
      </c>
      <c r="K9" s="20"/>
      <c r="L9" s="20"/>
      <c r="M9" s="23"/>
      <c r="N9" s="22"/>
    </row>
    <row r="10" spans="1:14" ht="15.75" x14ac:dyDescent="0.25">
      <c r="A10" s="38"/>
      <c r="B10" s="34"/>
      <c r="C10" s="34"/>
      <c r="D10" s="34"/>
      <c r="E10" s="34"/>
      <c r="F10" s="34"/>
      <c r="G10" s="34"/>
      <c r="H10" s="34"/>
      <c r="I10" s="39"/>
      <c r="K10" s="20"/>
      <c r="L10" s="20"/>
      <c r="M10" s="23"/>
      <c r="N10" s="22"/>
    </row>
    <row r="11" spans="1:14" ht="15.75" x14ac:dyDescent="0.25">
      <c r="A11" s="38"/>
      <c r="B11" s="34"/>
      <c r="C11" s="34"/>
      <c r="D11" s="34"/>
      <c r="E11" s="34"/>
      <c r="F11" s="34"/>
      <c r="G11" s="34"/>
      <c r="H11" s="34"/>
      <c r="I11" s="39"/>
      <c r="K11" s="20"/>
      <c r="L11" s="20"/>
      <c r="M11" s="23"/>
      <c r="N11" s="22"/>
    </row>
    <row r="12" spans="1:14" ht="39.950000000000003" customHeight="1" x14ac:dyDescent="0.25">
      <c r="A12" s="33" t="s">
        <v>41</v>
      </c>
      <c r="B12" s="72"/>
      <c r="C12" s="73"/>
      <c r="D12" s="40" t="s">
        <v>4</v>
      </c>
      <c r="E12" s="74">
        <f>H9</f>
        <v>0</v>
      </c>
      <c r="F12" s="75"/>
      <c r="G12" s="35" t="s">
        <v>2</v>
      </c>
      <c r="H12" s="41" t="e">
        <f>B12/E12</f>
        <v>#DIV/0!</v>
      </c>
      <c r="I12" s="37" t="s">
        <v>32</v>
      </c>
      <c r="M12"/>
      <c r="N12"/>
    </row>
    <row r="13" spans="1:14" ht="15.75" x14ac:dyDescent="0.25">
      <c r="A13" s="38"/>
      <c r="B13" s="34"/>
      <c r="C13" s="34"/>
      <c r="D13" s="34"/>
      <c r="E13" s="34"/>
      <c r="F13" s="34"/>
      <c r="G13" s="34"/>
      <c r="H13" s="34"/>
      <c r="I13" s="39"/>
      <c r="M13"/>
      <c r="N13"/>
    </row>
    <row r="14" spans="1:14" ht="15.75" x14ac:dyDescent="0.25">
      <c r="A14" s="38"/>
      <c r="B14" s="34"/>
      <c r="C14" s="34"/>
      <c r="D14" s="34"/>
      <c r="E14" s="34"/>
      <c r="F14" s="34"/>
      <c r="G14" s="34"/>
      <c r="H14" s="34"/>
      <c r="I14" s="39"/>
      <c r="M14"/>
      <c r="N14"/>
    </row>
    <row r="15" spans="1:14" ht="39.950000000000003" customHeight="1" x14ac:dyDescent="0.25">
      <c r="A15" s="33" t="s">
        <v>32</v>
      </c>
      <c r="B15" s="61" t="e">
        <f>H12</f>
        <v>#DIV/0!</v>
      </c>
      <c r="C15" s="62"/>
      <c r="D15" s="40" t="s">
        <v>1</v>
      </c>
      <c r="E15" s="74">
        <v>52</v>
      </c>
      <c r="F15" s="75"/>
      <c r="G15" s="35" t="s">
        <v>2</v>
      </c>
      <c r="H15" s="41" t="e">
        <f>B15*E15</f>
        <v>#DIV/0!</v>
      </c>
      <c r="I15" s="37" t="s">
        <v>15</v>
      </c>
      <c r="M15"/>
      <c r="N15"/>
    </row>
    <row r="16" spans="1:14" ht="15.75" thickBot="1" x14ac:dyDescent="0.3">
      <c r="A16" s="28"/>
      <c r="B16" s="13"/>
      <c r="C16" s="13"/>
      <c r="D16" s="13"/>
      <c r="E16" s="13"/>
      <c r="F16" s="13"/>
      <c r="G16" s="13"/>
      <c r="H16" s="13"/>
      <c r="I16" s="29"/>
      <c r="M16"/>
      <c r="N16"/>
    </row>
    <row r="17" spans="1:14" ht="15.75" thickBot="1" x14ac:dyDescent="0.3">
      <c r="K17" s="20"/>
      <c r="L17" s="20"/>
      <c r="M17" s="23"/>
      <c r="N17" s="22"/>
    </row>
    <row r="18" spans="1:14" ht="21" customHeight="1" x14ac:dyDescent="0.25">
      <c r="A18" s="79" t="s">
        <v>40</v>
      </c>
      <c r="B18" s="80"/>
      <c r="C18" s="80"/>
      <c r="D18" s="80"/>
      <c r="E18" s="80"/>
      <c r="F18" s="80"/>
      <c r="G18" s="80"/>
      <c r="H18" s="80"/>
      <c r="I18" s="81"/>
      <c r="K18" s="20"/>
      <c r="L18" s="20"/>
      <c r="M18" s="23"/>
      <c r="N18" s="22"/>
    </row>
    <row r="19" spans="1:14" ht="102.75" customHeight="1" x14ac:dyDescent="0.25">
      <c r="A19" s="82"/>
      <c r="B19" s="83"/>
      <c r="C19" s="83"/>
      <c r="D19" s="83"/>
      <c r="E19" s="83"/>
      <c r="F19" s="83"/>
      <c r="G19" s="83"/>
      <c r="H19" s="83"/>
      <c r="I19" s="84"/>
      <c r="K19" s="20"/>
      <c r="L19" s="20"/>
      <c r="M19" s="23"/>
      <c r="N19" s="22"/>
    </row>
    <row r="20" spans="1:14" x14ac:dyDescent="0.25">
      <c r="A20" s="27"/>
      <c r="I20" s="26"/>
      <c r="K20" s="20"/>
      <c r="L20" s="20"/>
      <c r="M20" s="23"/>
      <c r="N20" s="22"/>
    </row>
    <row r="21" spans="1:14" x14ac:dyDescent="0.25">
      <c r="A21" s="27"/>
      <c r="I21" s="26"/>
      <c r="K21" s="20"/>
      <c r="L21" s="20"/>
      <c r="M21" s="23"/>
      <c r="N21" s="22"/>
    </row>
    <row r="22" spans="1:14" ht="18" customHeight="1" x14ac:dyDescent="0.3">
      <c r="A22" s="30"/>
      <c r="B22" s="65" t="s">
        <v>36</v>
      </c>
      <c r="C22" s="66"/>
      <c r="D22" s="66"/>
      <c r="E22" s="66"/>
      <c r="F22" s="67"/>
      <c r="G22" s="31"/>
      <c r="H22" s="31"/>
      <c r="I22" s="32"/>
    </row>
    <row r="23" spans="1:14" ht="21.75" customHeight="1" x14ac:dyDescent="0.3">
      <c r="A23" s="30"/>
      <c r="B23" s="76" t="s">
        <v>28</v>
      </c>
      <c r="C23" s="77"/>
      <c r="D23" s="47"/>
      <c r="E23" s="77" t="s">
        <v>29</v>
      </c>
      <c r="F23" s="78"/>
      <c r="G23" s="31"/>
      <c r="H23" s="31"/>
      <c r="I23" s="32"/>
    </row>
    <row r="24" spans="1:14" ht="39.950000000000003" customHeight="1" x14ac:dyDescent="0.25">
      <c r="A24" s="33"/>
      <c r="B24" s="59"/>
      <c r="C24" s="60"/>
      <c r="D24" s="34"/>
      <c r="E24" s="59"/>
      <c r="F24" s="60"/>
      <c r="G24" s="35" t="s">
        <v>31</v>
      </c>
      <c r="H24" s="36">
        <f>DATEDIF(B24,E24, "d")/7</f>
        <v>0</v>
      </c>
      <c r="I24" s="37" t="s">
        <v>34</v>
      </c>
    </row>
    <row r="25" spans="1:14" ht="15.75" customHeight="1" x14ac:dyDescent="0.25">
      <c r="A25" s="42"/>
      <c r="B25" s="34"/>
      <c r="C25" s="34"/>
      <c r="D25" s="34"/>
      <c r="E25" s="34"/>
      <c r="F25" s="34"/>
      <c r="G25" s="34"/>
      <c r="H25" s="34"/>
      <c r="I25" s="43"/>
    </row>
    <row r="26" spans="1:14" ht="15.75" customHeight="1" x14ac:dyDescent="0.25">
      <c r="A26" s="42"/>
      <c r="B26" s="34"/>
      <c r="C26" s="34"/>
      <c r="D26" s="34"/>
      <c r="E26" s="34"/>
      <c r="F26" s="34"/>
      <c r="G26" s="34"/>
      <c r="H26" s="34"/>
      <c r="I26" s="43"/>
    </row>
    <row r="27" spans="1:14" ht="39.950000000000003" customHeight="1" x14ac:dyDescent="0.25">
      <c r="A27" s="33" t="s">
        <v>41</v>
      </c>
      <c r="B27" s="72"/>
      <c r="C27" s="73"/>
      <c r="D27" s="40" t="s">
        <v>4</v>
      </c>
      <c r="E27" s="74">
        <f>H24</f>
        <v>0</v>
      </c>
      <c r="F27" s="75"/>
      <c r="G27" s="35" t="s">
        <v>2</v>
      </c>
      <c r="H27" s="41" t="e">
        <f>B27/E27</f>
        <v>#DIV/0!</v>
      </c>
      <c r="I27" s="37" t="s">
        <v>32</v>
      </c>
    </row>
    <row r="28" spans="1:14" ht="15.75" customHeight="1" x14ac:dyDescent="0.25">
      <c r="A28" s="42"/>
      <c r="B28" s="56"/>
      <c r="C28" s="56"/>
      <c r="D28" s="34"/>
      <c r="E28" s="56"/>
      <c r="F28" s="56"/>
      <c r="G28" s="34"/>
      <c r="H28" s="34"/>
      <c r="I28" s="43"/>
    </row>
    <row r="29" spans="1:14" ht="15.75" customHeight="1" x14ac:dyDescent="0.25">
      <c r="A29" s="42"/>
      <c r="B29" s="56"/>
      <c r="C29" s="56"/>
      <c r="D29" s="34"/>
      <c r="E29" s="56"/>
      <c r="F29" s="56"/>
      <c r="G29" s="34"/>
      <c r="H29" s="34"/>
      <c r="I29" s="43"/>
    </row>
    <row r="30" spans="1:14" ht="42" customHeight="1" x14ac:dyDescent="0.25">
      <c r="A30" s="42"/>
      <c r="B30" s="68" t="s">
        <v>37</v>
      </c>
      <c r="C30" s="69"/>
      <c r="D30" s="69"/>
      <c r="E30" s="69"/>
      <c r="F30" s="70"/>
      <c r="G30" s="34"/>
      <c r="H30" s="34"/>
      <c r="I30" s="43"/>
    </row>
    <row r="31" spans="1:14" ht="18" customHeight="1" x14ac:dyDescent="0.25">
      <c r="A31" s="42"/>
      <c r="B31" s="76" t="s">
        <v>28</v>
      </c>
      <c r="C31" s="77"/>
      <c r="D31" s="47"/>
      <c r="E31" s="77" t="s">
        <v>29</v>
      </c>
      <c r="F31" s="78"/>
      <c r="G31" s="34"/>
      <c r="H31" s="34"/>
      <c r="I31" s="43"/>
    </row>
    <row r="32" spans="1:14" ht="39.950000000000003" customHeight="1" x14ac:dyDescent="0.25">
      <c r="A32" s="33"/>
      <c r="B32" s="57"/>
      <c r="C32" s="58"/>
      <c r="D32" s="40"/>
      <c r="E32" s="59"/>
      <c r="F32" s="60"/>
      <c r="G32" s="35" t="s">
        <v>31</v>
      </c>
      <c r="H32" s="36">
        <f>DATEDIF(B32,E32, "d")/7</f>
        <v>0</v>
      </c>
      <c r="I32" s="37" t="s">
        <v>33</v>
      </c>
    </row>
    <row r="33" spans="1:9" ht="15.75" customHeight="1" x14ac:dyDescent="0.25">
      <c r="A33" s="38"/>
      <c r="B33" s="34"/>
      <c r="C33" s="34"/>
      <c r="D33" s="34"/>
      <c r="E33" s="34"/>
      <c r="F33" s="34"/>
      <c r="G33" s="34"/>
      <c r="H33" s="34"/>
      <c r="I33" s="43"/>
    </row>
    <row r="34" spans="1:9" ht="15.75" customHeight="1" x14ac:dyDescent="0.25">
      <c r="A34" s="38"/>
      <c r="B34" s="34"/>
      <c r="C34" s="34"/>
      <c r="D34" s="34"/>
      <c r="E34" s="34"/>
      <c r="F34" s="34"/>
      <c r="G34" s="34"/>
      <c r="H34" s="34"/>
      <c r="I34" s="43"/>
    </row>
    <row r="35" spans="1:9" ht="39.950000000000003" customHeight="1" x14ac:dyDescent="0.25">
      <c r="A35" s="33" t="s">
        <v>32</v>
      </c>
      <c r="B35" s="61" t="e">
        <f>H27</f>
        <v>#DIV/0!</v>
      </c>
      <c r="C35" s="62"/>
      <c r="D35" s="35" t="s">
        <v>1</v>
      </c>
      <c r="E35" s="71">
        <f>H32</f>
        <v>0</v>
      </c>
      <c r="F35" s="64"/>
      <c r="G35" s="35" t="s">
        <v>2</v>
      </c>
      <c r="H35" s="41" t="e">
        <f>B35*E35</f>
        <v>#DIV/0!</v>
      </c>
      <c r="I35" s="37" t="s">
        <v>35</v>
      </c>
    </row>
    <row r="36" spans="1:9" ht="15.75" customHeight="1" x14ac:dyDescent="0.25">
      <c r="A36" s="33"/>
      <c r="B36" s="44"/>
      <c r="C36" s="44"/>
      <c r="D36" s="35"/>
      <c r="E36" s="45"/>
      <c r="F36" s="45"/>
      <c r="G36" s="35"/>
      <c r="H36" s="46"/>
      <c r="I36" s="37"/>
    </row>
    <row r="37" spans="1:9" ht="15.75" customHeight="1" x14ac:dyDescent="0.25">
      <c r="A37" s="33"/>
      <c r="B37" s="44"/>
      <c r="C37" s="44"/>
      <c r="D37" s="35"/>
      <c r="E37" s="45"/>
      <c r="F37" s="45"/>
      <c r="G37" s="35"/>
      <c r="H37" s="46"/>
      <c r="I37" s="37"/>
    </row>
    <row r="38" spans="1:9" ht="39.950000000000003" customHeight="1" x14ac:dyDescent="0.25">
      <c r="A38" s="37" t="s">
        <v>35</v>
      </c>
      <c r="B38" s="61" t="e">
        <f>H35</f>
        <v>#DIV/0!</v>
      </c>
      <c r="C38" s="62"/>
      <c r="D38" s="35" t="s">
        <v>1</v>
      </c>
      <c r="E38" s="63">
        <v>2</v>
      </c>
      <c r="F38" s="64"/>
      <c r="G38" s="35" t="s">
        <v>31</v>
      </c>
      <c r="H38" s="41" t="e">
        <f>B38*E38</f>
        <v>#DIV/0!</v>
      </c>
      <c r="I38" s="37" t="s">
        <v>15</v>
      </c>
    </row>
    <row r="39" spans="1:9" ht="15.75" thickBot="1" x14ac:dyDescent="0.3">
      <c r="A39" s="28"/>
      <c r="B39" s="13"/>
      <c r="C39" s="13"/>
      <c r="D39" s="13"/>
      <c r="E39" s="13"/>
      <c r="F39" s="13"/>
      <c r="G39" s="13"/>
      <c r="H39" s="13"/>
      <c r="I39" s="29"/>
    </row>
  </sheetData>
  <mergeCells count="33">
    <mergeCell ref="A18:I19"/>
    <mergeCell ref="A5:I5"/>
    <mergeCell ref="A1:I1"/>
    <mergeCell ref="A3:I3"/>
    <mergeCell ref="B7:F7"/>
    <mergeCell ref="B8:C8"/>
    <mergeCell ref="E8:F8"/>
    <mergeCell ref="B9:C9"/>
    <mergeCell ref="E9:F9"/>
    <mergeCell ref="B12:C12"/>
    <mergeCell ref="E12:F12"/>
    <mergeCell ref="B15:C15"/>
    <mergeCell ref="E15:F15"/>
    <mergeCell ref="B22:F22"/>
    <mergeCell ref="B30:F30"/>
    <mergeCell ref="B35:C35"/>
    <mergeCell ref="E35:F35"/>
    <mergeCell ref="B27:C27"/>
    <mergeCell ref="E27:F27"/>
    <mergeCell ref="B24:C24"/>
    <mergeCell ref="E24:F24"/>
    <mergeCell ref="B23:C23"/>
    <mergeCell ref="E23:F23"/>
    <mergeCell ref="B31:C31"/>
    <mergeCell ref="E31:F31"/>
    <mergeCell ref="B28:C28"/>
    <mergeCell ref="E28:F28"/>
    <mergeCell ref="B29:C29"/>
    <mergeCell ref="E29:F29"/>
    <mergeCell ref="B32:C32"/>
    <mergeCell ref="E32:F32"/>
    <mergeCell ref="B38:C38"/>
    <mergeCell ref="E38:F38"/>
  </mergeCells>
  <printOptions horizontalCentered="1" verticalCentered="1"/>
  <pageMargins left="0.75" right="0.45" top="0.75" bottom="0.5" header="0.3" footer="0.3"/>
  <pageSetup scale="70" orientation="portrait" r:id="rId1"/>
  <ignoredErrors>
    <ignoredError sqref="H12 H15 B15 H27 B35 H35 B38 H38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2:I16"/>
  <sheetViews>
    <sheetView zoomScaleNormal="100" workbookViewId="0">
      <selection activeCell="D8" sqref="D8:E8"/>
    </sheetView>
  </sheetViews>
  <sheetFormatPr defaultRowHeight="15" x14ac:dyDescent="0.25"/>
  <cols>
    <col min="1" max="1" width="10.140625" customWidth="1"/>
    <col min="4" max="4" width="10.140625" customWidth="1"/>
    <col min="6" max="6" width="13" customWidth="1"/>
    <col min="7" max="7" width="10.5703125" bestFit="1" customWidth="1"/>
  </cols>
  <sheetData>
    <row r="2" spans="1:9" ht="21" x14ac:dyDescent="0.25">
      <c r="A2" s="51" t="s">
        <v>42</v>
      </c>
      <c r="B2" s="51"/>
      <c r="C2" s="51"/>
      <c r="D2" s="51"/>
      <c r="E2" s="51"/>
      <c r="F2" s="51"/>
      <c r="G2" s="51"/>
      <c r="H2" s="51"/>
      <c r="I2" s="51"/>
    </row>
    <row r="3" spans="1:9" ht="2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4.25" customHeight="1" x14ac:dyDescent="0.25">
      <c r="A4" s="14" t="s">
        <v>18</v>
      </c>
    </row>
    <row r="5" spans="1:9" ht="15.75" thickBot="1" x14ac:dyDescent="0.3">
      <c r="A5" s="13"/>
      <c r="B5" s="13"/>
      <c r="C5" s="13"/>
      <c r="D5" s="13"/>
      <c r="E5" s="13"/>
      <c r="F5" s="13"/>
      <c r="G5" s="13"/>
      <c r="H5" s="13"/>
      <c r="I5" s="13"/>
    </row>
    <row r="6" spans="1:9" ht="18.75" x14ac:dyDescent="0.3">
      <c r="A6" s="2" t="s">
        <v>13</v>
      </c>
    </row>
    <row r="7" spans="1:9" ht="12.75" customHeight="1" x14ac:dyDescent="0.3">
      <c r="A7" s="2"/>
    </row>
    <row r="8" spans="1:9" ht="30" customHeight="1" x14ac:dyDescent="0.25">
      <c r="A8" s="3" t="s">
        <v>0</v>
      </c>
      <c r="B8" s="34"/>
      <c r="C8" s="34"/>
      <c r="D8" s="54"/>
      <c r="E8" s="55"/>
      <c r="F8" s="35" t="s">
        <v>1</v>
      </c>
      <c r="G8" s="48"/>
      <c r="H8" s="3" t="s">
        <v>14</v>
      </c>
      <c r="I8" s="34"/>
    </row>
    <row r="9" spans="1:9" ht="10.5" customHeight="1" thickBot="1" x14ac:dyDescent="0.3">
      <c r="A9" s="34"/>
      <c r="B9" s="34"/>
      <c r="C9" s="34"/>
      <c r="D9" s="34"/>
      <c r="E9" s="34"/>
      <c r="F9" s="34"/>
      <c r="G9" s="34"/>
      <c r="H9" s="34"/>
      <c r="I9" s="34"/>
    </row>
    <row r="10" spans="1:9" ht="39" customHeight="1" thickBot="1" x14ac:dyDescent="0.3">
      <c r="A10" s="34"/>
      <c r="B10" s="34"/>
      <c r="C10" s="40" t="s">
        <v>2</v>
      </c>
      <c r="D10" s="52">
        <f>D8*G8</f>
        <v>0</v>
      </c>
      <c r="E10" s="53"/>
      <c r="F10" s="3" t="s">
        <v>3</v>
      </c>
      <c r="G10" s="34"/>
      <c r="H10" s="34"/>
      <c r="I10" s="34"/>
    </row>
    <row r="11" spans="1:9" ht="26.25" x14ac:dyDescent="0.4">
      <c r="C11" s="5"/>
      <c r="D11" s="11"/>
      <c r="E11" s="11"/>
      <c r="F11" s="6"/>
    </row>
    <row r="12" spans="1:9" ht="17.25" customHeight="1" thickBot="1" x14ac:dyDescent="0.3">
      <c r="A12" s="13"/>
      <c r="B12" s="13"/>
      <c r="C12" s="13"/>
      <c r="D12" s="13"/>
      <c r="E12" s="13"/>
      <c r="F12" s="13"/>
      <c r="G12" s="13"/>
      <c r="H12" s="13"/>
      <c r="I12" s="13"/>
    </row>
    <row r="14" spans="1:9" ht="46.5" customHeight="1" x14ac:dyDescent="0.25">
      <c r="A14" s="49" t="s">
        <v>19</v>
      </c>
      <c r="B14" s="49"/>
      <c r="C14" s="49"/>
      <c r="D14" s="49"/>
      <c r="E14" s="49"/>
      <c r="F14" s="49"/>
      <c r="G14" s="49"/>
      <c r="H14" s="49"/>
      <c r="I14" s="49"/>
    </row>
    <row r="15" spans="1:9" x14ac:dyDescent="0.25">
      <c r="A15" s="50" t="s">
        <v>26</v>
      </c>
      <c r="B15" s="50"/>
      <c r="C15" s="50"/>
      <c r="D15" s="50"/>
      <c r="E15" s="50"/>
      <c r="F15" s="50"/>
      <c r="G15" s="50"/>
      <c r="H15" s="50"/>
      <c r="I15" s="50"/>
    </row>
    <row r="16" spans="1:9" x14ac:dyDescent="0.25">
      <c r="A16" s="6"/>
    </row>
  </sheetData>
  <mergeCells count="5">
    <mergeCell ref="A14:I14"/>
    <mergeCell ref="A15:I15"/>
    <mergeCell ref="A2:I2"/>
    <mergeCell ref="D10:E10"/>
    <mergeCell ref="D8:E8"/>
  </mergeCells>
  <dataValidations count="1">
    <dataValidation type="list" allowBlank="1" showInputMessage="1" showErrorMessage="1" prompt="12(mthly), 24 (twice a mth), 26 (every 2 wks), 52(wkly)" sqref="D8:E8" xr:uid="{00000000-0002-0000-0000-000000000000}">
      <formula1>"Select # of Yrly. Pay Periods, 12, 24, 26, 52"</formula1>
    </dataValidation>
  </dataValidations>
  <pageMargins left="0.7" right="0.7" top="0.75" bottom="0.75" header="0.3" footer="0.3"/>
  <pageSetup orientation="portrait" r:id="rId1"/>
  <ignoredErrors>
    <ignoredError sqref="D10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-0.249977111117893"/>
  </sheetPr>
  <dimension ref="A2:I24"/>
  <sheetViews>
    <sheetView zoomScaleNormal="100" workbookViewId="0">
      <selection activeCell="B10" sqref="B10"/>
    </sheetView>
  </sheetViews>
  <sheetFormatPr defaultRowHeight="15" x14ac:dyDescent="0.25"/>
  <cols>
    <col min="1" max="1" width="10.140625" customWidth="1"/>
    <col min="2" max="2" width="10.42578125" customWidth="1"/>
    <col min="4" max="4" width="10.140625" customWidth="1"/>
    <col min="5" max="5" width="10.28515625" customWidth="1"/>
    <col min="6" max="6" width="10.42578125" customWidth="1"/>
    <col min="7" max="7" width="10.140625" customWidth="1"/>
    <col min="8" max="8" width="16.140625" customWidth="1"/>
    <col min="9" max="9" width="9.85546875" customWidth="1"/>
  </cols>
  <sheetData>
    <row r="2" spans="1:9" ht="21" x14ac:dyDescent="0.25">
      <c r="A2" s="51" t="s">
        <v>30</v>
      </c>
      <c r="B2" s="51"/>
      <c r="C2" s="51"/>
      <c r="D2" s="51"/>
      <c r="E2" s="51"/>
      <c r="F2" s="51"/>
      <c r="G2" s="51"/>
      <c r="H2" s="51"/>
      <c r="I2" s="51"/>
    </row>
    <row r="3" spans="1:9" ht="2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4" t="s">
        <v>18</v>
      </c>
    </row>
    <row r="5" spans="1:9" x14ac:dyDescent="0.25">
      <c r="A5" s="14" t="s">
        <v>16</v>
      </c>
    </row>
    <row r="6" spans="1:9" ht="31.5" customHeight="1" x14ac:dyDescent="0.25">
      <c r="A6" s="94" t="s">
        <v>17</v>
      </c>
      <c r="B6" s="94"/>
      <c r="C6" s="94"/>
      <c r="D6" s="94"/>
      <c r="E6" s="94"/>
      <c r="F6" s="94"/>
      <c r="G6" s="94"/>
      <c r="H6" s="94"/>
      <c r="I6" s="94"/>
    </row>
    <row r="7" spans="1:9" ht="12" customHeight="1" x14ac:dyDescent="0.25">
      <c r="A7" s="17"/>
      <c r="B7" s="17"/>
      <c r="C7" s="17"/>
      <c r="D7" s="17"/>
      <c r="E7" s="17"/>
      <c r="F7" s="17"/>
      <c r="G7" s="17"/>
      <c r="H7" s="17"/>
      <c r="I7" s="17"/>
    </row>
    <row r="8" spans="1:9" ht="18.75" x14ac:dyDescent="0.3">
      <c r="A8" s="2" t="s">
        <v>12</v>
      </c>
    </row>
    <row r="9" spans="1:9" ht="18.75" x14ac:dyDescent="0.3">
      <c r="A9" s="2"/>
    </row>
    <row r="10" spans="1:9" ht="30.75" x14ac:dyDescent="0.3">
      <c r="A10" s="7" t="s">
        <v>5</v>
      </c>
      <c r="B10" s="15">
        <v>0</v>
      </c>
      <c r="C10" s="8"/>
      <c r="D10" s="7" t="s">
        <v>7</v>
      </c>
      <c r="E10" s="15">
        <v>0</v>
      </c>
      <c r="F10" s="8" t="s">
        <v>6</v>
      </c>
      <c r="G10" s="7" t="s">
        <v>8</v>
      </c>
      <c r="H10" s="15">
        <v>0</v>
      </c>
      <c r="I10" s="8" t="s">
        <v>6</v>
      </c>
    </row>
    <row r="11" spans="1:9" ht="11.25" customHeight="1" thickBot="1" x14ac:dyDescent="0.35">
      <c r="A11" s="7"/>
      <c r="B11" s="9"/>
      <c r="C11" s="8"/>
      <c r="D11" s="7"/>
      <c r="E11" s="9"/>
      <c r="F11" s="8"/>
      <c r="G11" s="7"/>
      <c r="H11" s="9"/>
      <c r="I11" s="8"/>
    </row>
    <row r="12" spans="1:9" ht="32.25" thickBot="1" x14ac:dyDescent="0.4">
      <c r="A12" s="7" t="s">
        <v>9</v>
      </c>
      <c r="B12" s="15">
        <v>0</v>
      </c>
      <c r="C12" s="4" t="s">
        <v>2</v>
      </c>
      <c r="D12" s="88">
        <f>B10+E10+H10+B12</f>
        <v>0</v>
      </c>
      <c r="E12" s="89"/>
      <c r="F12" s="6" t="s">
        <v>10</v>
      </c>
    </row>
    <row r="13" spans="1:9" ht="12.75" customHeight="1" thickBot="1" x14ac:dyDescent="0.4">
      <c r="A13" s="7"/>
      <c r="B13" s="9"/>
      <c r="C13" s="4"/>
      <c r="D13" s="12"/>
      <c r="E13" s="12"/>
      <c r="F13" s="6"/>
    </row>
    <row r="14" spans="1:9" ht="50.25" customHeight="1" thickBot="1" x14ac:dyDescent="0.4">
      <c r="A14" s="92" t="s">
        <v>10</v>
      </c>
      <c r="B14" s="92"/>
      <c r="C14" s="90">
        <f>D12</f>
        <v>0</v>
      </c>
      <c r="D14" s="91"/>
      <c r="E14" s="8" t="s">
        <v>4</v>
      </c>
      <c r="F14" s="16">
        <v>2</v>
      </c>
      <c r="G14" s="4" t="s">
        <v>2</v>
      </c>
      <c r="H14" s="19">
        <f>C14/F14</f>
        <v>0</v>
      </c>
      <c r="I14" s="10" t="s">
        <v>24</v>
      </c>
    </row>
    <row r="16" spans="1:9" ht="42.75" customHeight="1" x14ac:dyDescent="0.35">
      <c r="A16" s="10" t="s">
        <v>24</v>
      </c>
      <c r="B16" s="90">
        <f>H14</f>
        <v>0</v>
      </c>
      <c r="C16" s="91"/>
      <c r="D16" s="4" t="s">
        <v>1</v>
      </c>
      <c r="E16" s="18" t="s">
        <v>27</v>
      </c>
      <c r="F16" s="4" t="s">
        <v>2</v>
      </c>
      <c r="G16" s="90" t="e">
        <f>B16*E16</f>
        <v>#VALUE!</v>
      </c>
      <c r="H16" s="93"/>
      <c r="I16" s="10" t="s">
        <v>15</v>
      </c>
    </row>
    <row r="18" spans="1:9" ht="7.5" customHeight="1" thickBot="1" x14ac:dyDescent="0.3">
      <c r="A18" s="13"/>
      <c r="B18" s="13"/>
      <c r="C18" s="13"/>
      <c r="D18" s="13"/>
      <c r="E18" s="13"/>
      <c r="F18" s="13"/>
      <c r="G18" s="13"/>
      <c r="H18" s="13"/>
      <c r="I18" s="13"/>
    </row>
    <row r="20" spans="1:9" ht="64.5" customHeight="1" x14ac:dyDescent="0.25">
      <c r="A20" s="49" t="s">
        <v>23</v>
      </c>
      <c r="B20" s="49"/>
      <c r="C20" s="49"/>
      <c r="D20" s="49"/>
      <c r="E20" s="49"/>
      <c r="F20" s="49"/>
      <c r="G20" s="49"/>
      <c r="H20" s="49"/>
      <c r="I20" s="6"/>
    </row>
    <row r="21" spans="1:9" x14ac:dyDescent="0.25">
      <c r="A21" s="87" t="s">
        <v>20</v>
      </c>
      <c r="B21" s="87"/>
      <c r="C21" s="87"/>
      <c r="D21" s="87"/>
      <c r="E21" s="87"/>
      <c r="F21" s="87"/>
      <c r="G21" s="87"/>
      <c r="H21" s="87"/>
      <c r="I21" s="87"/>
    </row>
    <row r="22" spans="1:9" x14ac:dyDescent="0.25">
      <c r="A22" s="87" t="s">
        <v>21</v>
      </c>
      <c r="B22" s="87"/>
      <c r="C22" s="87"/>
      <c r="D22" s="87"/>
      <c r="E22" s="87"/>
      <c r="F22" s="87"/>
      <c r="G22" s="87"/>
      <c r="H22" s="87"/>
      <c r="I22" s="87"/>
    </row>
    <row r="23" spans="1:9" x14ac:dyDescent="0.25">
      <c r="A23" s="87" t="s">
        <v>22</v>
      </c>
      <c r="B23" s="87"/>
      <c r="C23" s="87"/>
      <c r="D23" s="87"/>
      <c r="E23" s="87"/>
      <c r="F23" s="87"/>
      <c r="G23" s="87"/>
      <c r="H23" s="87"/>
      <c r="I23" s="87"/>
    </row>
    <row r="24" spans="1:9" x14ac:dyDescent="0.25">
      <c r="A24" s="6" t="s">
        <v>25</v>
      </c>
    </row>
  </sheetData>
  <mergeCells count="11">
    <mergeCell ref="A20:H20"/>
    <mergeCell ref="A21:I21"/>
    <mergeCell ref="A22:I22"/>
    <mergeCell ref="A23:I23"/>
    <mergeCell ref="A2:I2"/>
    <mergeCell ref="D12:E12"/>
    <mergeCell ref="B16:C16"/>
    <mergeCell ref="A14:B14"/>
    <mergeCell ref="C14:D14"/>
    <mergeCell ref="G16:H16"/>
    <mergeCell ref="A6:I6"/>
  </mergeCells>
  <dataValidations count="2">
    <dataValidation type="list" allowBlank="1" showInputMessage="1" showErrorMessage="1" prompt="Select number of checkstubs entered" sqref="F14" xr:uid="{00000000-0002-0000-0100-000000000000}">
      <formula1>"Select number of checkstubs, 2,4"</formula1>
    </dataValidation>
    <dataValidation type="list" allowBlank="1" showInputMessage="1" showErrorMessage="1" prompt="24, 26, 52" sqref="E16" xr:uid="{00000000-0002-0000-0100-000001000000}">
      <formula1>"Select Number of Pay Frequencies, 24,26, 52"</formula1>
    </dataValidation>
  </dataValidations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Year-to-Date Calculator</vt:lpstr>
      <vt:lpstr>Straight Pay</vt:lpstr>
      <vt:lpstr>Average Pay Calculator</vt:lpstr>
    </vt:vector>
  </TitlesOfParts>
  <Company>MGCCC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Campus, Jd</dc:creator>
  <cp:lastModifiedBy>Courtney Rackley</cp:lastModifiedBy>
  <cp:lastPrinted>2026-03-30T18:19:32Z</cp:lastPrinted>
  <dcterms:created xsi:type="dcterms:W3CDTF">2016-12-01T20:04:19Z</dcterms:created>
  <dcterms:modified xsi:type="dcterms:W3CDTF">2026-03-30T20:59:46Z</dcterms:modified>
</cp:coreProperties>
</file>